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codeName="ThisWorkbook"/>
  <xr:revisionPtr revIDLastSave="0" documentId="13_ncr:1_{8C45A449-2753-4670-84C9-C348CB75450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Հ2 Ձև1 " sheetId="3" r:id="rId1"/>
    <sheet name="Հ2 Ձև2 (1)" sheetId="1" r:id="rId2"/>
    <sheet name="Լրացման պահանջներ" sheetId="2" r:id="rId3"/>
  </sheets>
  <definedNames>
    <definedName name="_Toc501014754" localSheetId="1">'Հ2 Ձև2 (1)'!#REF!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" l="1"/>
  <c r="J7" i="3"/>
  <c r="K7" i="3"/>
  <c r="I7" i="3"/>
  <c r="N7" i="3"/>
  <c r="M7" i="3"/>
  <c r="L7" i="3"/>
  <c r="R7" i="3"/>
  <c r="Q7" i="3"/>
  <c r="P7" i="3"/>
  <c r="O7" i="3"/>
  <c r="E7" i="3"/>
  <c r="D7" i="3"/>
  <c r="B7" i="3"/>
  <c r="I9" i="3" l="1"/>
  <c r="K9" i="3"/>
  <c r="J9" i="3"/>
  <c r="G76" i="1"/>
  <c r="G68" i="1"/>
  <c r="G60" i="1"/>
  <c r="E80" i="1"/>
  <c r="F80" i="1"/>
  <c r="G80" i="1"/>
  <c r="D80" i="1"/>
  <c r="E71" i="1"/>
  <c r="E77" i="1" s="1"/>
  <c r="F71" i="1"/>
  <c r="F77" i="1" s="1"/>
  <c r="G71" i="1"/>
  <c r="G77" i="1" s="1"/>
  <c r="G83" i="1" s="1"/>
  <c r="D71" i="1"/>
  <c r="D77" i="1" s="1"/>
  <c r="E83" i="1" l="1"/>
  <c r="G7" i="3"/>
  <c r="G9" i="3" s="1"/>
  <c r="D83" i="1"/>
  <c r="F7" i="3"/>
  <c r="F9" i="3" s="1"/>
  <c r="F83" i="1"/>
  <c r="H7" i="3"/>
  <c r="H9" i="3" s="1"/>
</calcChain>
</file>

<file path=xl/sharedStrings.xml><?xml version="1.0" encoding="utf-8"?>
<sst xmlns="http://schemas.openxmlformats.org/spreadsheetml/2006/main" count="185" uniqueCount="145">
  <si>
    <t>Չափի միավորը</t>
  </si>
  <si>
    <t>2025թ.</t>
  </si>
  <si>
    <t>ՀՀ դրամ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</si>
  <si>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</si>
  <si>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</si>
  <si>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</si>
  <si>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</si>
  <si>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</si>
  <si>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Նպատակը </t>
  </si>
  <si>
    <t xml:space="preserve">2025թ. </t>
  </si>
  <si>
    <t>Ծրագրի/ միջոցառման անվանումը</t>
  </si>
  <si>
    <t>Ծրագիր</t>
  </si>
  <si>
    <t>Միջոցառում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</si>
  <si>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</si>
  <si>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</si>
  <si>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</si>
  <si>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</si>
  <si>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</si>
  <si>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</si>
  <si>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</si>
  <si>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</si>
  <si>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</si>
  <si>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</si>
  <si>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</si>
  <si>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</si>
  <si>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</si>
  <si>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</si>
  <si>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</si>
  <si>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</si>
  <si>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</si>
  <si>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</si>
  <si>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</si>
  <si>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</si>
  <si>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</si>
  <si>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</si>
  <si>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</si>
  <si>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</si>
  <si>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</si>
  <si>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</si>
  <si>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</si>
  <si>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</si>
  <si>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</si>
  <si>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</si>
  <si>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</si>
  <si>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</si>
  <si>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</si>
  <si>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</si>
  <si>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</si>
  <si>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</si>
  <si>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</si>
  <si>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</si>
  <si>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</si>
  <si>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</si>
  <si>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</si>
  <si>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</si>
  <si>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</si>
  <si>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</si>
  <si>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</si>
  <si>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</si>
  <si>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</si>
  <si>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</si>
  <si>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</si>
  <si>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</si>
  <si>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</si>
  <si>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</si>
  <si>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</si>
  <si>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</si>
  <si>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</si>
  <si>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</si>
  <si>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</si>
  <si>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</si>
  <si>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</si>
  <si>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</si>
  <si>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</si>
  <si>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</si>
  <si>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</si>
  <si>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</si>
  <si>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</si>
  <si>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</si>
  <si>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</si>
  <si>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</si>
  <si>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</si>
  <si>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</si>
  <si>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</si>
  <si>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</si>
  <si>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</si>
  <si>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</si>
  <si>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</si>
  <si>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</si>
  <si>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</si>
  <si>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</si>
  <si>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</si>
  <si>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</si>
  <si>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</si>
  <si>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</si>
  <si>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</si>
  <si>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</si>
  <si>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</si>
  <si>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</si>
  <si>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</si>
  <si>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</si>
  <si>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</si>
  <si>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</si>
  <si>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</si>
  <si>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</si>
  <si>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</si>
  <si>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</si>
  <si>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</si>
  <si>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</si>
  <si>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</si>
  <si>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</si>
  <si>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</si>
  <si>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</si>
  <si>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</si>
  <si>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</si>
  <si>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</si>
  <si>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</si>
  <si>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</si>
  <si>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</si>
  <si>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</si>
  <si>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</si>
  <si>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</si>
  <si>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>2027թ.</t>
  </si>
  <si>
    <t xml:space="preserve">2026թ. </t>
  </si>
  <si>
    <t>2027թ․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</si>
  <si>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</si>
  <si>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Ավելացնել տողեր միջոցառումների համար</t>
  </si>
  <si>
    <t>ՀՀ տարածքային և ենթակառուծվածքների նախարարություն</t>
  </si>
  <si>
    <t>Երևանի քաղաքապետարան</t>
  </si>
  <si>
    <t>Քաղաքային զարգացում</t>
  </si>
  <si>
    <t>Տրանսպորտային հանգույց</t>
  </si>
  <si>
    <t>հատ</t>
  </si>
  <si>
    <t>ՀՕՏԾ</t>
  </si>
  <si>
    <t xml:space="preserve"> Հանրության կողմից անմիջականորեն օգտագործվող ակտիվների հետ կապված միջոցառումներ</t>
  </si>
  <si>
    <t xml:space="preserve"> - Շենքերի և շինությունների շինարարություն</t>
  </si>
  <si>
    <t>միավոր</t>
  </si>
  <si>
    <t xml:space="preserve"> - Այլ ծախսեր</t>
  </si>
  <si>
    <t>Երևան քաղաքի Նորք Մարաշ վարչական շրջանը Մյասնիկյան պողոտային կապող էստակադայի կառուցման ծրագիր</t>
  </si>
  <si>
    <t>Մյանիկյան պողոտայի հատումը նախագծով իրականացված է , որպես տրանսպորտային հանգույցը 2 մակարդակի շեփորի սխեմայով , ուղեանցից աջ ձախ շրջադարձային ուղիներով և Մյասնիկյան պողոտայի և գետառի հատման հատվածում նախատեսվում է իրականացնել 28+28մ թռիքներով ուղենաց, որի երթևեկային մասի լայնությունը 9.0մ , իսկ երկողմանի մայթերինը 1.5մ: Նախագծվող հանգույցի տեղամասը խիստ կառուցապատված է մասնավոր 1-2 հարկանի տներով և տնամերձ հողակտորներով , կան կառուցված հյուրանոցային համալիրներ , ավտոմեքենաների տեխնիկական սպասարկման և լվացման կետ : Նորքից իջնող փողոցի այդ հատվածի առկա երկայնական թեքությունը կազմում է 108‰ : Հանգույցը ըստ նորմատիվների համապատասխանում 3-կարգի դասակարգմանը, և հաշվի առնելով տեղամասի վերը նշված պայմանները , որպես հաշվարկային արագությունը ընդունվել է 30կմ/ժ-ը: Աջ շրջադարձային №1 և №2 ուղիների երթևեկային մասի լայնությունը նախագծով նախատեսվել է 5.0մ , նախատեսվել են նաև միակողմանի մայթեր 1.25մ լայնությամբ: Հիմնական երկուղու և ձախակողմյան շրջադարձային №3 և №4 ուղիների երթևեկային մասի լայնությունը նախագծով նախատեսվել է 4.5մ , նախատեսվել է հիմնական երկուղու հատվածում իրականացնել երկողմանի մայթ 1.5մ լայնության , իսկ №4 ուղում 1.25մ լայնության: Հատակագծում հորիզոնական կորերը նախագծվել են սիմետրիկ կլոտոիդային կորերով: Հիմնական երկուղու հատվածում նախագծվել հորիզոնական №1 կորի շառավիղը R=50մ; №2 և №3 R=24.5մ շառավիղով : Աջ շրջադարձային №1 ուղու հորիզոնական №1 և №2 կորերը R=50մ շառավիղով , №2 ուղու հորիզոնական կորերից №1 R=100մ ; №2 և №3 R=23մ շառավիղով: Ձախ շրջադարձային №4 ուղու հորիզոնական կորի №1 R=22.25մ , իսկ №4 ուղու հորիզոնական №1 կորի շառավիղը R=105մ տեղանքի կառույցից ելնելով: Հիմնական երկուղու աջ և ձախ շրջադարձային ուղիների առավելագույն երկայնական թեքությունը imax=108‰ ,իսկ նվազագույնը imin=108‰:</t>
  </si>
  <si>
    <t xml:space="preserve">Ծրագրի իրականացման արդյունքում ավելի քան 15 րոպեով կնվազի մեքենաների երթևեկության ժամանակը, կնվազի խցանումների քանակը, որի արդյունքում կբարելավվի նաև մթնոլորտային օդի որակը: 
Ապրանքների և ծառայությունների շրջանառության արագացումը կհանգեցնի տնտեսական աճի ավելացմանը:
</t>
  </si>
  <si>
    <t xml:space="preserve">Նախագծի չիրականացման պարագայում Մյասնիկյան և Արմենակյան փողոցների երթևեկությունը կշարունակի աշխատել գերծանրաբեռնված և երթևեկության խցանումները էլ ավելի կավելանան: 
Չի իրականացվի մեքենաների (ներառյալ խոշոր բեռնատար) կողմից վերոհիշյալ պողոտայի/կամրջի/փողոցների շրջանցում: 
</t>
  </si>
  <si>
    <t>Նախատեսվում է իրականցնել Երևան քաղաքի Նորք Մարաշ վարչական շրջանը Մյասնիկյան պողոտային կապող էստակադայի շինարարական աշխատանքները, տեխնիկական վերահսկողություն, խորհրդատվական ծառայություններ, ծրագրի շրջանակներում իրականացվելու է նաև հողի օտարման և տարաբնակեցման ծրագիր (ՀՕՏԾ): Ծրագրի շահառուն է հանդիսանում ՀՀ բնակչությունը:</t>
  </si>
  <si>
    <t>Նախագիծն ուղղակիորեն բխում է Հայաստանի Հանրապետության կառավարության 2021-2026թթ. Ծրագրի 3. Ենթակառուցվածքների զարգացում կետից, մասնավորապես 3.2 ենթակետից՝ Ճանապարհաշինություն, որտեղ կարևորվում է նոր ճանապարհների՝ հատկապես կամուրջների և թունելների կառուցումը: 
     Առաջարկվող ծրագիրը համապատասխանում է «Կայուն զարգացման նպատակներից» 9-րդ կետին «Արդյունաբերություն, նորարարություն և ենթակառուցվածքներ» , մասնավորապես 9.1 թիրախին:
     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համար։
    Իրականցնել Երևան քաղաքի Նորք Մարաշ վարչական շրջանը Մյասնիկյան պողոտային կապող էստակադայի շինարարական աշխատանքներ։</t>
  </si>
  <si>
    <t>Իրականացվող աշխատանքների ավարտվածության աստիճան</t>
  </si>
  <si>
    <t>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</si>
</sst>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Tahoma"/>
      <family val="2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4" fillId="0" borderId="0" xfId="0" applyFont="1"/>
    <xf numFmtId="0" fontId="0" fillId="4" borderId="0" xfId="0" applyFill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0" fillId="5" borderId="1" xfId="0" applyFill="1" applyBorder="1"/>
    <xf numFmtId="0" fontId="3" fillId="5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5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466725</xdr:colOff>
          <xdr:row>39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228600</xdr:colOff>
          <xdr:row>41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1438275</xdr:colOff>
          <xdr:row>42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14"/>
  <sheetViews>
    <sheetView topLeftCell="A7" workbookViewId="0">
      <selection activeCell="L7" sqref="L7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14.7109375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39.285156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7" t="s">
        <v>119</v>
      </c>
    </row>
    <row r="2" spans="1:18" ht="17.25" x14ac:dyDescent="0.25">
      <c r="A2" s="8"/>
    </row>
    <row r="3" spans="1:18" ht="15.75" x14ac:dyDescent="0.25">
      <c r="A3" s="7" t="s">
        <v>80</v>
      </c>
    </row>
    <row r="5" spans="1:18" ht="27.75" customHeight="1" x14ac:dyDescent="0.25">
      <c r="B5" s="56" t="s">
        <v>81</v>
      </c>
      <c r="C5" s="56"/>
      <c r="D5" s="49" t="s">
        <v>10</v>
      </c>
      <c r="E5" s="49"/>
      <c r="F5" s="55" t="s">
        <v>82</v>
      </c>
      <c r="G5" s="55"/>
      <c r="H5" s="55"/>
      <c r="I5" s="55" t="s">
        <v>83</v>
      </c>
      <c r="J5" s="55"/>
      <c r="K5" s="55"/>
      <c r="L5" s="53" t="s">
        <v>8</v>
      </c>
      <c r="M5" s="53" t="s">
        <v>84</v>
      </c>
      <c r="N5" s="53" t="s">
        <v>85</v>
      </c>
      <c r="O5" s="53" t="s">
        <v>23</v>
      </c>
      <c r="P5" s="49" t="s">
        <v>46</v>
      </c>
      <c r="Q5" s="49" t="s">
        <v>47</v>
      </c>
      <c r="R5" s="49" t="s">
        <v>86</v>
      </c>
    </row>
    <row r="6" spans="1:18" x14ac:dyDescent="0.25">
      <c r="B6" s="38" t="s">
        <v>11</v>
      </c>
      <c r="C6" s="38" t="s">
        <v>12</v>
      </c>
      <c r="D6" s="3" t="s">
        <v>48</v>
      </c>
      <c r="E6" s="38" t="s">
        <v>12</v>
      </c>
      <c r="F6" s="39" t="s">
        <v>1</v>
      </c>
      <c r="G6" s="39" t="s">
        <v>13</v>
      </c>
      <c r="H6" s="39" t="s">
        <v>122</v>
      </c>
      <c r="I6" s="39" t="s">
        <v>1</v>
      </c>
      <c r="J6" s="39" t="s">
        <v>13</v>
      </c>
      <c r="K6" s="39" t="s">
        <v>122</v>
      </c>
      <c r="L6" s="54"/>
      <c r="M6" s="54"/>
      <c r="N6" s="54"/>
      <c r="O6" s="54"/>
      <c r="P6" s="49"/>
      <c r="Q6" s="49"/>
      <c r="R6" s="49"/>
    </row>
    <row r="7" spans="1:18" ht="344.25" x14ac:dyDescent="0.25">
      <c r="B7" s="40">
        <f>'Հ2 Ձև2 (1)'!C11</f>
        <v>1157</v>
      </c>
      <c r="C7" s="40">
        <f>'Հ2 Ձև2 (1)'!C18</f>
        <v>0</v>
      </c>
      <c r="D7" s="40" t="str">
        <f>'Հ2 Ձև2 (1)'!C10</f>
        <v>Քաղաքային զարգացում</v>
      </c>
      <c r="E7" s="40" t="str">
        <f>'Հ2 Ձև2 (1)'!C17</f>
        <v>Երևան քաղաքի Նորք Մարաշ վարչական շրջանը Մյասնիկյան պողոտային կապող էստակադայի կառուցման ծրագիր</v>
      </c>
      <c r="F7" s="40">
        <f>'Հ2 Ձև2 (1)'!D77</f>
        <v>1500000</v>
      </c>
      <c r="G7" s="40">
        <f>'Հ2 Ձև2 (1)'!E77</f>
        <v>900000</v>
      </c>
      <c r="H7" s="40">
        <f>'Հ2 Ձև2 (1)'!F77</f>
        <v>0</v>
      </c>
      <c r="I7" s="40">
        <f>'Հ2 Ձև2 (1)'!D78</f>
        <v>1500000</v>
      </c>
      <c r="J7" s="40">
        <f>'Հ2 Ձև2 (1)'!E78</f>
        <v>900000</v>
      </c>
      <c r="K7" s="40">
        <f>'Հ2 Ձև2 (1)'!F78</f>
        <v>0</v>
      </c>
      <c r="L7" s="40" t="str">
        <f>'Հ2 Ձև2 (1)'!C33</f>
        <v>Նախագիծն ուղղակիորեն բխում է Հայաստանի Հանրապետության կառավարության 2021-2026թթ. Ծրագրի 3. Ենթակառուցվածքների զարգացում կետից, մասնավորապես 3.2 ենթակետից՝ Ճանապարհաշինություն, որտեղ կարևորվում է նոր ճանապարհների՝ հատկապես կամուրջների և թունելների կառուցումը: 
     Առաջարկվող ծրագիրը համապատասխանում է «Կայուն զարգացման նպատակներից» 9-րդ կետին «Արդյունաբերություն, նորարարություն և ենթակառուցվածքներ» , մասնավորապես 9.1 թիրախին:
     9.1 Մշակել որակյալ, հուսալի, կայուն և դիմակայուն, այդ թվում՝ տարածաշրջանային և անդրսահմանային ենթակառուցվածքներ՝ օժանդակելու տնտեսական զարգացմանը և մարդկանց բարեկեցությանը, ուշադրության կենտրոնում պահելով մատչելի և արդարացի հասանելիություն բոլորի համար։
    Իրականցնել Երևան քաղաքի Նորք Մարաշ վարչական շրջանը Մյասնիկյան պողոտային կապող էստակադայի շինարարական աշխատանքներ։</v>
      </c>
      <c r="M7" s="40" t="str">
        <f>'Հ2 Ձև2 (1)'!B51</f>
        <v xml:space="preserve">Ծրագրի իրականացման արդյունքում ավելի քան 15 րոպեով կնվազի մեքենաների երթևեկության ժամանակը, կնվազի խցանումների քանակը, որի արդյունքում կբարելավվի նաև մթնոլորտային օդի որակը: 
Ապրանքների և ծառայությունների շրջանառության արագացումը կհանգեցնի տնտեսական աճի ավելացմանը:
</v>
      </c>
      <c r="N7" s="40" t="str">
        <f>'Հ2 Ձև2 (1)'!B55</f>
        <v xml:space="preserve">Նախագծի չիրականացման պարագայում Մյասնիկյան և Արմենակյան փողոցների երթևեկությունը կշարունակի աշխատել գերծանրաբեռնված և երթևեկության խցանումները էլ ավելի կավելանան: 
Չի իրականացվի մեքենաների (ներառյալ խոշոր բեռնատար) կողմից վերոհիշյալ պողոտայի/կամրջի/փողոցների շրջանցում: 
</v>
      </c>
      <c r="O7" s="40" t="str">
        <f>'Հ2 Ձև2 (1)'!C23</f>
        <v>Նոր միջոցառում</v>
      </c>
      <c r="P7" s="40">
        <f>'Հ2 Ձև2 (1)'!C13</f>
        <v>2025</v>
      </c>
      <c r="Q7" s="40">
        <f>'Հ2 Ձև2 (1)'!C14</f>
        <v>2026</v>
      </c>
      <c r="R7" s="40" t="str">
        <f>'Հ2 Ձև2 (1)'!B29</f>
        <v>Հայեցողական (ոչ շարունակական)</v>
      </c>
    </row>
    <row r="8" spans="1:18" x14ac:dyDescent="0.25">
      <c r="B8" s="41"/>
      <c r="C8" s="41"/>
      <c r="D8" s="41"/>
      <c r="E8" s="41"/>
      <c r="F8" s="31"/>
      <c r="G8" s="31"/>
      <c r="H8" s="31"/>
      <c r="I8" s="31"/>
      <c r="J8" s="31"/>
      <c r="K8" s="31"/>
      <c r="L8" s="41"/>
      <c r="M8" s="41"/>
      <c r="N8" s="41"/>
      <c r="O8" s="41"/>
      <c r="P8" s="31"/>
      <c r="Q8" s="31"/>
      <c r="R8" s="41"/>
    </row>
    <row r="9" spans="1:18" x14ac:dyDescent="0.25">
      <c r="B9" s="50" t="s">
        <v>4</v>
      </c>
      <c r="C9" s="51"/>
      <c r="D9" s="51"/>
      <c r="E9" s="52"/>
      <c r="F9" s="39">
        <f t="shared" ref="F9:K9" si="0">SUM(F7:F8)</f>
        <v>1500000</v>
      </c>
      <c r="G9" s="39">
        <f t="shared" si="0"/>
        <v>900000</v>
      </c>
      <c r="H9" s="39">
        <f t="shared" si="0"/>
        <v>0</v>
      </c>
      <c r="I9" s="39">
        <f t="shared" si="0"/>
        <v>1500000</v>
      </c>
      <c r="J9" s="39">
        <f t="shared" si="0"/>
        <v>900000</v>
      </c>
      <c r="K9" s="39">
        <f t="shared" si="0"/>
        <v>0</v>
      </c>
      <c r="L9" s="42" t="s">
        <v>49</v>
      </c>
      <c r="M9" s="42" t="s">
        <v>49</v>
      </c>
      <c r="N9" s="42" t="s">
        <v>49</v>
      </c>
      <c r="O9" s="42" t="s">
        <v>49</v>
      </c>
      <c r="P9" s="42" t="s">
        <v>49</v>
      </c>
      <c r="Q9" s="42" t="s">
        <v>49</v>
      </c>
      <c r="R9" s="42" t="s">
        <v>49</v>
      </c>
    </row>
    <row r="13" spans="1:18" x14ac:dyDescent="0.25">
      <c r="A13" t="s">
        <v>120</v>
      </c>
      <c r="B13" s="43" t="s">
        <v>50</v>
      </c>
      <c r="C13" s="43"/>
      <c r="D13" s="43"/>
      <c r="E13" s="43"/>
    </row>
    <row r="14" spans="1:18" x14ac:dyDescent="0.25">
      <c r="A14" t="s">
        <v>121</v>
      </c>
      <c r="B14" t="s">
        <v>126</v>
      </c>
    </row>
  </sheetData>
  <mergeCells count="12">
    <mergeCell ref="R5:R6"/>
    <mergeCell ref="B9:E9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95"/>
  <sheetViews>
    <sheetView tabSelected="1" workbookViewId="0">
      <selection activeCell="D5" sqref="D5"/>
    </sheetView>
  </sheetViews>
  <sheetFormatPr defaultRowHeight="15" x14ac:dyDescent="0.25"/>
  <cols>
    <col min="2" max="2" width="62.42578125" style="1" customWidth="1"/>
    <col min="3" max="3" width="50.28515625" customWidth="1"/>
    <col min="4" max="4" width="45.140625" customWidth="1"/>
    <col min="5" max="5" width="37.140625" customWidth="1"/>
    <col min="6" max="6" width="12.28515625" customWidth="1"/>
    <col min="7" max="7" width="28.28515625" customWidth="1"/>
    <col min="8" max="8" width="4" hidden="1" customWidth="1"/>
    <col min="9" max="10" width="7.85546875" hidden="1" customWidth="1"/>
  </cols>
  <sheetData>
    <row r="1" spans="1:10" ht="19.5" x14ac:dyDescent="0.25">
      <c r="A1" s="7" t="s">
        <v>87</v>
      </c>
      <c r="B1"/>
      <c r="C1" s="5"/>
      <c r="D1" s="5"/>
      <c r="E1" s="2"/>
      <c r="F1" s="2"/>
      <c r="H1" s="2" t="s">
        <v>19</v>
      </c>
      <c r="I1" s="2" t="s">
        <v>24</v>
      </c>
      <c r="J1" t="s">
        <v>26</v>
      </c>
    </row>
    <row r="2" spans="1:10" ht="17.25" x14ac:dyDescent="0.25">
      <c r="A2" s="9"/>
      <c r="B2" s="8"/>
      <c r="C2" s="5"/>
      <c r="D2" s="5"/>
      <c r="E2" s="2"/>
      <c r="F2" s="2"/>
      <c r="H2" s="2" t="s">
        <v>20</v>
      </c>
      <c r="I2" t="s">
        <v>51</v>
      </c>
      <c r="J2" s="21" t="s">
        <v>14</v>
      </c>
    </row>
    <row r="3" spans="1:10" ht="17.25" x14ac:dyDescent="0.25">
      <c r="A3" s="10" t="s">
        <v>16</v>
      </c>
      <c r="B3" s="8"/>
      <c r="C3" s="5"/>
      <c r="D3" s="5"/>
      <c r="E3" s="2"/>
      <c r="F3" s="2"/>
      <c r="H3" s="2" t="s">
        <v>21</v>
      </c>
      <c r="I3" t="s">
        <v>52</v>
      </c>
      <c r="J3" s="21" t="s">
        <v>27</v>
      </c>
    </row>
    <row r="4" spans="1:10" ht="17.25" x14ac:dyDescent="0.25">
      <c r="A4" s="9"/>
      <c r="B4" s="8"/>
      <c r="C4" s="5"/>
      <c r="D4" s="5"/>
      <c r="E4" s="2"/>
      <c r="F4" s="2"/>
      <c r="H4" s="2" t="s">
        <v>22</v>
      </c>
      <c r="J4" s="21" t="s">
        <v>28</v>
      </c>
    </row>
    <row r="5" spans="1:10" ht="27" x14ac:dyDescent="0.25">
      <c r="A5" s="9"/>
      <c r="B5" s="11" t="s">
        <v>88</v>
      </c>
      <c r="C5" s="46" t="s">
        <v>127</v>
      </c>
      <c r="D5" s="5"/>
      <c r="E5" s="2"/>
      <c r="F5" s="2"/>
      <c r="G5" s="2"/>
    </row>
    <row r="6" spans="1:10" ht="30" customHeight="1" x14ac:dyDescent="0.25">
      <c r="A6" s="9"/>
      <c r="B6" s="11" t="s">
        <v>89</v>
      </c>
      <c r="C6" s="46" t="s">
        <v>128</v>
      </c>
      <c r="D6" s="5"/>
      <c r="E6" s="2"/>
      <c r="F6" s="2"/>
      <c r="G6" s="2"/>
    </row>
    <row r="7" spans="1:10" ht="17.25" x14ac:dyDescent="0.25">
      <c r="A7" s="9"/>
      <c r="B7" s="8"/>
      <c r="C7" s="5"/>
      <c r="D7" s="5"/>
      <c r="E7" s="2"/>
      <c r="F7" s="2"/>
      <c r="G7" s="2"/>
    </row>
    <row r="8" spans="1:10" ht="17.25" x14ac:dyDescent="0.25">
      <c r="A8" s="10" t="s">
        <v>17</v>
      </c>
      <c r="B8" s="8"/>
      <c r="C8" s="5"/>
      <c r="D8" s="5"/>
      <c r="E8" s="2"/>
      <c r="F8" s="2"/>
      <c r="G8" s="2"/>
    </row>
    <row r="9" spans="1:10" ht="17.25" x14ac:dyDescent="0.25">
      <c r="A9" s="10"/>
      <c r="B9" s="8"/>
      <c r="C9" s="5"/>
      <c r="D9" s="5"/>
      <c r="E9" s="2"/>
      <c r="F9" s="2"/>
      <c r="G9" s="2"/>
    </row>
    <row r="10" spans="1:10" ht="17.25" x14ac:dyDescent="0.25">
      <c r="A10" s="10"/>
      <c r="B10" s="11" t="s">
        <v>90</v>
      </c>
      <c r="C10" s="46" t="s">
        <v>129</v>
      </c>
      <c r="G10" s="2"/>
    </row>
    <row r="11" spans="1:10" ht="17.25" x14ac:dyDescent="0.25">
      <c r="A11" s="10"/>
      <c r="B11" s="11" t="s">
        <v>91</v>
      </c>
      <c r="C11" s="12">
        <v>1157</v>
      </c>
      <c r="G11" s="2"/>
    </row>
    <row r="12" spans="1:10" ht="17.25" x14ac:dyDescent="0.25">
      <c r="A12" s="10"/>
      <c r="B12" s="16"/>
      <c r="C12" s="14"/>
      <c r="D12" s="5"/>
      <c r="E12" s="2"/>
      <c r="F12" s="2"/>
      <c r="G12" s="2"/>
    </row>
    <row r="13" spans="1:10" ht="17.25" x14ac:dyDescent="0.25">
      <c r="A13" s="10"/>
      <c r="B13" s="11" t="s">
        <v>36</v>
      </c>
      <c r="C13" s="12">
        <v>2025</v>
      </c>
      <c r="D13" s="5"/>
      <c r="E13" s="2"/>
      <c r="F13" s="2"/>
      <c r="G13" s="2"/>
    </row>
    <row r="14" spans="1:10" ht="17.25" x14ac:dyDescent="0.25">
      <c r="A14" s="10"/>
      <c r="B14" s="11" t="s">
        <v>93</v>
      </c>
      <c r="C14" s="12">
        <v>2026</v>
      </c>
      <c r="D14" s="5"/>
      <c r="E14" s="2"/>
      <c r="F14" s="2"/>
      <c r="G14" s="2"/>
    </row>
    <row r="15" spans="1:10" ht="17.25" x14ac:dyDescent="0.25">
      <c r="A15" s="10"/>
      <c r="B15" s="8"/>
      <c r="C15" s="13"/>
      <c r="D15" s="5"/>
      <c r="E15" s="2"/>
      <c r="F15" s="2"/>
      <c r="G15" s="2"/>
    </row>
    <row r="16" spans="1:10" ht="17.25" x14ac:dyDescent="0.25">
      <c r="A16" s="10" t="s">
        <v>18</v>
      </c>
      <c r="B16" s="8"/>
      <c r="C16" s="13"/>
      <c r="D16" s="5"/>
      <c r="E16" s="2"/>
      <c r="F16" s="2"/>
      <c r="G16" s="2"/>
    </row>
    <row r="17" spans="1:10" ht="40.5" x14ac:dyDescent="0.25">
      <c r="B17" s="11" t="s">
        <v>94</v>
      </c>
      <c r="C17" s="46" t="s">
        <v>137</v>
      </c>
      <c r="D17" s="5"/>
      <c r="E17" s="2"/>
      <c r="F17" s="2"/>
      <c r="G17" s="2"/>
    </row>
    <row r="18" spans="1:10" ht="17.25" x14ac:dyDescent="0.25">
      <c r="A18" s="10"/>
      <c r="B18" s="11" t="s">
        <v>96</v>
      </c>
      <c r="C18" s="12"/>
      <c r="D18" s="5"/>
      <c r="E18" s="2"/>
      <c r="F18" s="2"/>
      <c r="G18" s="2"/>
    </row>
    <row r="19" spans="1:10" ht="17.25" x14ac:dyDescent="0.25">
      <c r="A19" s="10"/>
      <c r="B19" s="5"/>
      <c r="C19" s="5"/>
      <c r="D19" s="5"/>
      <c r="E19" s="2"/>
      <c r="F19" s="2"/>
      <c r="G19" s="2"/>
    </row>
    <row r="20" spans="1:10" ht="43.5" customHeight="1" x14ac:dyDescent="0.25">
      <c r="A20" s="10"/>
      <c r="B20" s="11" t="s">
        <v>95</v>
      </c>
      <c r="C20" s="12" t="s">
        <v>22</v>
      </c>
      <c r="D20" s="46" t="s">
        <v>133</v>
      </c>
      <c r="F20" s="2"/>
      <c r="G20" s="2"/>
    </row>
    <row r="21" spans="1:10" ht="17.25" x14ac:dyDescent="0.25">
      <c r="A21" s="10"/>
      <c r="B21"/>
      <c r="C21" s="35"/>
      <c r="F21" s="2"/>
      <c r="G21" s="2"/>
    </row>
    <row r="22" spans="1:10" ht="17.25" x14ac:dyDescent="0.25">
      <c r="A22" s="10"/>
      <c r="B22" s="8"/>
      <c r="C22" s="13"/>
      <c r="D22" s="5"/>
      <c r="E22" s="2"/>
      <c r="F22" s="2"/>
      <c r="G22" s="2"/>
    </row>
    <row r="23" spans="1:10" ht="17.25" x14ac:dyDescent="0.25">
      <c r="A23" s="10"/>
      <c r="B23" s="11" t="s">
        <v>99</v>
      </c>
      <c r="C23" s="17" t="s">
        <v>51</v>
      </c>
      <c r="F23" s="2"/>
      <c r="G23" s="2"/>
    </row>
    <row r="24" spans="1:10" ht="17.25" x14ac:dyDescent="0.25">
      <c r="A24" s="10"/>
      <c r="B24"/>
      <c r="C24" s="35"/>
      <c r="D24" s="5"/>
      <c r="E24" s="2"/>
      <c r="F24" s="2"/>
      <c r="G24" s="2"/>
    </row>
    <row r="25" spans="1:10" ht="17.25" x14ac:dyDescent="0.25">
      <c r="A25" s="10"/>
      <c r="B25" s="8"/>
      <c r="C25" s="13"/>
      <c r="D25" s="5"/>
      <c r="E25" s="2"/>
      <c r="F25" s="2"/>
      <c r="G25" s="2"/>
    </row>
    <row r="26" spans="1:10" ht="15.75" customHeight="1" x14ac:dyDescent="0.25">
      <c r="A26" s="10" t="s">
        <v>25</v>
      </c>
      <c r="B26"/>
      <c r="C26" s="8"/>
      <c r="D26" s="8"/>
      <c r="E26" s="8"/>
      <c r="F26" s="8"/>
      <c r="G26" s="8"/>
      <c r="H26" s="8"/>
      <c r="I26" s="8"/>
      <c r="J26" s="8"/>
    </row>
    <row r="27" spans="1:10" ht="17.25" x14ac:dyDescent="0.25">
      <c r="B27" s="8"/>
      <c r="C27" s="8"/>
      <c r="D27" s="8"/>
      <c r="E27" s="8"/>
      <c r="F27" s="8"/>
      <c r="G27" s="8"/>
      <c r="H27" s="8"/>
      <c r="I27" s="8"/>
      <c r="J27" s="8"/>
    </row>
    <row r="28" spans="1:10" ht="42" x14ac:dyDescent="0.25">
      <c r="B28" s="18" t="s">
        <v>101</v>
      </c>
      <c r="C28" s="18" t="s">
        <v>102</v>
      </c>
      <c r="D28" s="18" t="s">
        <v>103</v>
      </c>
      <c r="E28" s="18" t="s">
        <v>104</v>
      </c>
      <c r="F28" s="8"/>
      <c r="G28" s="8"/>
      <c r="H28" s="8"/>
      <c r="I28" s="8"/>
      <c r="J28" s="8"/>
    </row>
    <row r="29" spans="1:10" ht="108" x14ac:dyDescent="0.3">
      <c r="B29" s="48" t="s">
        <v>28</v>
      </c>
      <c r="C29" s="47" t="s">
        <v>141</v>
      </c>
      <c r="D29" s="19"/>
      <c r="E29" s="19"/>
      <c r="F29" s="20"/>
      <c r="G29" s="8"/>
      <c r="H29" s="8"/>
      <c r="I29" s="8"/>
      <c r="J29" s="20"/>
    </row>
    <row r="30" spans="1:10" ht="17.25" x14ac:dyDescent="0.25">
      <c r="A30" s="10"/>
      <c r="B30" s="8"/>
      <c r="C30" s="13"/>
      <c r="D30" s="5"/>
      <c r="E30" s="2"/>
      <c r="F30" s="2"/>
      <c r="G30" s="2"/>
    </row>
    <row r="31" spans="1:10" s="6" customFormat="1" ht="20.25" customHeight="1" x14ac:dyDescent="0.25">
      <c r="A31" s="10" t="s">
        <v>29</v>
      </c>
    </row>
    <row r="32" spans="1:10" s="6" customFormat="1" ht="15" customHeight="1" x14ac:dyDescent="0.25"/>
    <row r="33" spans="1:5" s="6" customFormat="1" ht="270" x14ac:dyDescent="0.25">
      <c r="B33" s="11" t="s">
        <v>105</v>
      </c>
      <c r="C33" s="47" t="s">
        <v>142</v>
      </c>
    </row>
    <row r="34" spans="1:5" s="6" customFormat="1" ht="17.25" customHeight="1" x14ac:dyDescent="0.25"/>
    <row r="35" spans="1:5" s="6" customFormat="1" ht="16.5" customHeight="1" x14ac:dyDescent="0.25">
      <c r="B35" s="62" t="s">
        <v>106</v>
      </c>
      <c r="C35" s="22" t="s">
        <v>15</v>
      </c>
    </row>
    <row r="36" spans="1:5" s="6" customFormat="1" ht="15" customHeight="1" x14ac:dyDescent="0.25">
      <c r="B36" s="63"/>
    </row>
    <row r="37" spans="1:5" s="6" customFormat="1" ht="15" customHeight="1" x14ac:dyDescent="0.25">
      <c r="B37" s="63"/>
    </row>
    <row r="38" spans="1:5" s="6" customFormat="1" ht="15" customHeight="1" x14ac:dyDescent="0.25">
      <c r="B38" s="64"/>
      <c r="C38" s="23"/>
    </row>
    <row r="39" spans="1:5" s="6" customFormat="1" ht="15" customHeight="1" x14ac:dyDescent="0.25"/>
    <row r="40" spans="1:5" s="6" customFormat="1" ht="13.5" customHeight="1" x14ac:dyDescent="0.25">
      <c r="B40" s="62" t="s">
        <v>107</v>
      </c>
    </row>
    <row r="41" spans="1:5" s="6" customFormat="1" ht="13.5" x14ac:dyDescent="0.25">
      <c r="B41" s="63"/>
    </row>
    <row r="42" spans="1:5" s="6" customFormat="1" ht="13.5" x14ac:dyDescent="0.25">
      <c r="B42" s="64"/>
    </row>
    <row r="43" spans="1:5" s="6" customFormat="1" ht="13.5" x14ac:dyDescent="0.25"/>
    <row r="44" spans="1:5" s="6" customFormat="1" ht="13.5" x14ac:dyDescent="0.25"/>
    <row r="45" spans="1:5" s="6" customFormat="1" ht="15.75" x14ac:dyDescent="0.25">
      <c r="A45" s="10" t="s">
        <v>108</v>
      </c>
    </row>
    <row r="46" spans="1:5" s="6" customFormat="1" ht="13.5" x14ac:dyDescent="0.25"/>
    <row r="47" spans="1:5" s="6" customFormat="1" ht="136.5" customHeight="1" x14ac:dyDescent="0.25">
      <c r="B47" s="65" t="s">
        <v>138</v>
      </c>
      <c r="C47" s="66"/>
      <c r="D47" s="66"/>
      <c r="E47" s="67"/>
    </row>
    <row r="48" spans="1:5" s="6" customFormat="1" ht="15" customHeight="1" x14ac:dyDescent="0.25"/>
    <row r="49" spans="1:7" s="6" customFormat="1" ht="15" customHeight="1" x14ac:dyDescent="0.25">
      <c r="A49" s="10" t="s">
        <v>109</v>
      </c>
    </row>
    <row r="50" spans="1:7" s="6" customFormat="1" ht="15" customHeight="1" x14ac:dyDescent="0.25"/>
    <row r="51" spans="1:7" s="6" customFormat="1" ht="27.75" customHeight="1" x14ac:dyDescent="0.25">
      <c r="B51" s="68" t="s">
        <v>139</v>
      </c>
      <c r="C51" s="69"/>
      <c r="D51" s="69"/>
      <c r="E51" s="70"/>
    </row>
    <row r="52" spans="1:7" s="6" customFormat="1" ht="15" customHeight="1" x14ac:dyDescent="0.25"/>
    <row r="53" spans="1:7" s="6" customFormat="1" ht="15" customHeight="1" x14ac:dyDescent="0.25">
      <c r="A53" s="10" t="s">
        <v>110</v>
      </c>
    </row>
    <row r="54" spans="1:7" s="6" customFormat="1" ht="15" customHeight="1" x14ac:dyDescent="0.25"/>
    <row r="55" spans="1:7" s="6" customFormat="1" ht="39" customHeight="1" x14ac:dyDescent="0.25">
      <c r="B55" s="68" t="s">
        <v>140</v>
      </c>
      <c r="C55" s="69"/>
      <c r="D55" s="69"/>
      <c r="E55" s="70"/>
    </row>
    <row r="56" spans="1:7" s="6" customFormat="1" ht="13.5" x14ac:dyDescent="0.25"/>
    <row r="57" spans="1:7" s="6" customFormat="1" ht="14.25" x14ac:dyDescent="0.25">
      <c r="A57" s="10" t="s">
        <v>33</v>
      </c>
    </row>
    <row r="58" spans="1:7" s="6" customFormat="1" ht="13.5" x14ac:dyDescent="0.25"/>
    <row r="59" spans="1:7" s="6" customFormat="1" ht="15" customHeight="1" x14ac:dyDescent="0.25">
      <c r="B59" s="57" t="s">
        <v>111</v>
      </c>
      <c r="C59" s="57" t="s">
        <v>0</v>
      </c>
      <c r="D59" s="57" t="s">
        <v>9</v>
      </c>
      <c r="E59" s="57" t="s">
        <v>123</v>
      </c>
      <c r="F59" s="57" t="s">
        <v>124</v>
      </c>
      <c r="G59" s="24" t="s">
        <v>112</v>
      </c>
    </row>
    <row r="60" spans="1:7" s="6" customFormat="1" ht="13.5" x14ac:dyDescent="0.25">
      <c r="B60" s="58"/>
      <c r="C60" s="58"/>
      <c r="D60" s="58"/>
      <c r="E60" s="58"/>
      <c r="F60" s="58"/>
      <c r="G60" s="24">
        <f>C14</f>
        <v>2026</v>
      </c>
    </row>
    <row r="61" spans="1:7" x14ac:dyDescent="0.25">
      <c r="B61" s="25" t="s">
        <v>130</v>
      </c>
      <c r="C61" s="26" t="s">
        <v>131</v>
      </c>
      <c r="D61" s="29">
        <v>0.5</v>
      </c>
      <c r="E61" s="29">
        <v>0.5</v>
      </c>
      <c r="F61" s="27"/>
      <c r="G61" s="28">
        <v>1</v>
      </c>
    </row>
    <row r="62" spans="1:7" x14ac:dyDescent="0.25">
      <c r="B62" s="25" t="s">
        <v>132</v>
      </c>
      <c r="C62" s="26" t="s">
        <v>135</v>
      </c>
      <c r="D62" s="29">
        <v>1</v>
      </c>
      <c r="E62" s="29"/>
      <c r="F62" s="27"/>
      <c r="G62" s="28">
        <v>1</v>
      </c>
    </row>
    <row r="63" spans="1:7" x14ac:dyDescent="0.25">
      <c r="B63" s="25" t="s">
        <v>143</v>
      </c>
      <c r="C63" s="26" t="s">
        <v>144</v>
      </c>
      <c r="D63" s="29">
        <v>50</v>
      </c>
      <c r="E63" s="29">
        <v>100</v>
      </c>
      <c r="F63" s="27"/>
      <c r="G63" s="28">
        <v>100</v>
      </c>
    </row>
    <row r="64" spans="1:7" x14ac:dyDescent="0.25">
      <c r="B64" s="6"/>
    </row>
    <row r="65" spans="1:7" x14ac:dyDescent="0.25">
      <c r="A65" s="10" t="s">
        <v>34</v>
      </c>
      <c r="B65" s="6"/>
    </row>
    <row r="66" spans="1:7" x14ac:dyDescent="0.25">
      <c r="B66" s="6"/>
    </row>
    <row r="67" spans="1:7" x14ac:dyDescent="0.25">
      <c r="B67" s="57" t="s">
        <v>113</v>
      </c>
      <c r="C67" s="57" t="s">
        <v>2</v>
      </c>
      <c r="D67" s="57" t="s">
        <v>9</v>
      </c>
      <c r="E67" s="57" t="s">
        <v>123</v>
      </c>
      <c r="F67" s="57" t="s">
        <v>124</v>
      </c>
      <c r="G67" s="24" t="s">
        <v>40</v>
      </c>
    </row>
    <row r="68" spans="1:7" x14ac:dyDescent="0.25">
      <c r="B68" s="58"/>
      <c r="C68" s="58"/>
      <c r="D68" s="58"/>
      <c r="E68" s="58"/>
      <c r="F68" s="58"/>
      <c r="G68" s="24">
        <f>C14</f>
        <v>2026</v>
      </c>
    </row>
    <row r="69" spans="1:7" x14ac:dyDescent="0.25">
      <c r="B69" s="26" t="s">
        <v>134</v>
      </c>
      <c r="C69" s="24" t="s">
        <v>3</v>
      </c>
      <c r="D69" s="29">
        <v>900000</v>
      </c>
      <c r="E69" s="29">
        <v>900000</v>
      </c>
      <c r="F69" s="30"/>
      <c r="G69" s="31">
        <v>1800000</v>
      </c>
    </row>
    <row r="70" spans="1:7" x14ac:dyDescent="0.25">
      <c r="B70" s="26" t="s">
        <v>136</v>
      </c>
      <c r="C70" s="24" t="s">
        <v>3</v>
      </c>
      <c r="D70" s="29">
        <v>600000</v>
      </c>
      <c r="E70" s="29"/>
      <c r="F70" s="33"/>
      <c r="G70" s="31">
        <v>600000</v>
      </c>
    </row>
    <row r="71" spans="1:7" x14ac:dyDescent="0.25">
      <c r="B71" s="15" t="s">
        <v>4</v>
      </c>
      <c r="C71" s="15" t="s">
        <v>3</v>
      </c>
      <c r="D71" s="15">
        <f>SUM(D69:D70)</f>
        <v>1500000</v>
      </c>
      <c r="E71" s="15">
        <f t="shared" ref="E71:G71" si="0">SUM(E69:E70)</f>
        <v>900000</v>
      </c>
      <c r="F71" s="15">
        <f t="shared" si="0"/>
        <v>0</v>
      </c>
      <c r="G71" s="15">
        <f t="shared" si="0"/>
        <v>2400000</v>
      </c>
    </row>
    <row r="72" spans="1:7" x14ac:dyDescent="0.25">
      <c r="B72"/>
    </row>
    <row r="73" spans="1:7" x14ac:dyDescent="0.25">
      <c r="A73" s="10" t="s">
        <v>35</v>
      </c>
      <c r="B73"/>
    </row>
    <row r="74" spans="1:7" x14ac:dyDescent="0.25">
      <c r="B74"/>
    </row>
    <row r="75" spans="1:7" x14ac:dyDescent="0.25">
      <c r="B75" s="57" t="s">
        <v>114</v>
      </c>
      <c r="C75" s="57" t="s">
        <v>2</v>
      </c>
      <c r="D75" s="57" t="s">
        <v>9</v>
      </c>
      <c r="E75" s="57" t="s">
        <v>123</v>
      </c>
      <c r="F75" s="57" t="s">
        <v>124</v>
      </c>
      <c r="G75" s="24" t="s">
        <v>40</v>
      </c>
    </row>
    <row r="76" spans="1:7" x14ac:dyDescent="0.25">
      <c r="B76" s="58"/>
      <c r="C76" s="58"/>
      <c r="D76" s="58"/>
      <c r="E76" s="58"/>
      <c r="F76" s="58"/>
      <c r="G76" s="24">
        <f>C14</f>
        <v>2026</v>
      </c>
    </row>
    <row r="77" spans="1:7" x14ac:dyDescent="0.25">
      <c r="B77" s="34" t="s">
        <v>43</v>
      </c>
      <c r="C77" s="32" t="s">
        <v>3</v>
      </c>
      <c r="D77" s="15">
        <f>D71</f>
        <v>1500000</v>
      </c>
      <c r="E77" s="15">
        <f>E71</f>
        <v>900000</v>
      </c>
      <c r="F77" s="15">
        <f>F71</f>
        <v>0</v>
      </c>
      <c r="G77" s="15">
        <f>G71</f>
        <v>2400000</v>
      </c>
    </row>
    <row r="78" spans="1:7" x14ac:dyDescent="0.25">
      <c r="B78" s="36" t="s">
        <v>41</v>
      </c>
      <c r="C78" s="32" t="s">
        <v>3</v>
      </c>
      <c r="D78" s="29">
        <v>1500000</v>
      </c>
      <c r="E78" s="29">
        <v>900000</v>
      </c>
      <c r="F78" s="30"/>
      <c r="G78" s="75">
        <v>2400000</v>
      </c>
    </row>
    <row r="79" spans="1:7" ht="15" customHeight="1" x14ac:dyDescent="0.25">
      <c r="B79" s="37" t="s">
        <v>42</v>
      </c>
      <c r="C79" s="32" t="s">
        <v>3</v>
      </c>
      <c r="D79" s="29"/>
      <c r="E79" s="29"/>
      <c r="F79" s="30"/>
      <c r="G79" s="28"/>
    </row>
    <row r="80" spans="1:7" x14ac:dyDescent="0.25">
      <c r="B80" s="36" t="s">
        <v>45</v>
      </c>
      <c r="C80" s="32" t="s">
        <v>3</v>
      </c>
      <c r="D80" s="15">
        <f>SUM(D81:D82)</f>
        <v>0</v>
      </c>
      <c r="E80" s="15">
        <f t="shared" ref="E80:G80" si="1">SUM(E81:E82)</f>
        <v>0</v>
      </c>
      <c r="F80" s="15">
        <f t="shared" si="1"/>
        <v>0</v>
      </c>
      <c r="G80" s="15">
        <f t="shared" si="1"/>
        <v>0</v>
      </c>
    </row>
    <row r="81" spans="1:7" x14ac:dyDescent="0.25">
      <c r="B81" s="26"/>
      <c r="C81" s="32" t="s">
        <v>3</v>
      </c>
      <c r="D81" s="29"/>
      <c r="E81" s="29"/>
      <c r="F81" s="30"/>
      <c r="G81" s="28"/>
    </row>
    <row r="82" spans="1:7" x14ac:dyDescent="0.25">
      <c r="B82" s="26"/>
      <c r="C82" s="32" t="s">
        <v>3</v>
      </c>
      <c r="D82" s="29"/>
      <c r="E82" s="29"/>
      <c r="F82" s="30"/>
      <c r="G82" s="28"/>
    </row>
    <row r="83" spans="1:7" ht="15.75" customHeight="1" x14ac:dyDescent="0.25">
      <c r="B83" s="34" t="s">
        <v>44</v>
      </c>
      <c r="C83" s="32" t="s">
        <v>3</v>
      </c>
      <c r="D83" s="15">
        <f>D77-D80-D79</f>
        <v>1500000</v>
      </c>
      <c r="E83" s="15">
        <f t="shared" ref="E83:G83" si="2">E77-E80-E79</f>
        <v>900000</v>
      </c>
      <c r="F83" s="15">
        <f t="shared" si="2"/>
        <v>0</v>
      </c>
      <c r="G83" s="15">
        <f t="shared" si="2"/>
        <v>2400000</v>
      </c>
    </row>
    <row r="84" spans="1:7" x14ac:dyDescent="0.25">
      <c r="B84"/>
    </row>
    <row r="85" spans="1:7" ht="19.5" customHeight="1" x14ac:dyDescent="0.25">
      <c r="A85" s="10" t="s">
        <v>37</v>
      </c>
      <c r="B85"/>
    </row>
    <row r="86" spans="1:7" ht="21" customHeight="1" x14ac:dyDescent="0.25">
      <c r="B86"/>
    </row>
    <row r="87" spans="1:7" x14ac:dyDescent="0.25">
      <c r="B87" s="34" t="s">
        <v>115</v>
      </c>
      <c r="C87" s="59"/>
      <c r="D87" s="60"/>
      <c r="E87" s="61"/>
    </row>
    <row r="88" spans="1:7" x14ac:dyDescent="0.25">
      <c r="B88"/>
    </row>
    <row r="89" spans="1:7" ht="15.75" x14ac:dyDescent="0.25">
      <c r="A89" s="10" t="s">
        <v>116</v>
      </c>
      <c r="B89" s="4"/>
    </row>
    <row r="90" spans="1:7" x14ac:dyDescent="0.25">
      <c r="B90"/>
    </row>
    <row r="91" spans="1:7" x14ac:dyDescent="0.25">
      <c r="B91" s="34" t="s">
        <v>5</v>
      </c>
      <c r="C91" s="59"/>
      <c r="D91" s="60"/>
      <c r="E91" s="61"/>
    </row>
    <row r="92" spans="1:7" x14ac:dyDescent="0.25">
      <c r="B92" s="34" t="s">
        <v>6</v>
      </c>
      <c r="C92" s="59"/>
      <c r="D92" s="60"/>
      <c r="E92" s="61"/>
    </row>
    <row r="93" spans="1:7" ht="24.75" customHeight="1" x14ac:dyDescent="0.25">
      <c r="A93" s="10" t="s">
        <v>117</v>
      </c>
      <c r="B93"/>
    </row>
    <row r="94" spans="1:7" x14ac:dyDescent="0.25">
      <c r="B94"/>
    </row>
    <row r="95" spans="1:7" x14ac:dyDescent="0.25">
      <c r="B95" s="59"/>
      <c r="C95" s="60"/>
      <c r="D95" s="60"/>
      <c r="E95" s="61"/>
    </row>
  </sheetData>
  <mergeCells count="24">
    <mergeCell ref="C87:E87"/>
    <mergeCell ref="C91:E91"/>
    <mergeCell ref="C92:E92"/>
    <mergeCell ref="B95:E95"/>
    <mergeCell ref="B35:B38"/>
    <mergeCell ref="B40:B42"/>
    <mergeCell ref="B47:E47"/>
    <mergeCell ref="B51:E51"/>
    <mergeCell ref="B55:E55"/>
    <mergeCell ref="B59:B60"/>
    <mergeCell ref="C59:C60"/>
    <mergeCell ref="D59:D60"/>
    <mergeCell ref="E59:E60"/>
    <mergeCell ref="C75:C76"/>
    <mergeCell ref="D75:D76"/>
    <mergeCell ref="E75:E76"/>
    <mergeCell ref="F75:F76"/>
    <mergeCell ref="B75:B76"/>
    <mergeCell ref="F59:F60"/>
    <mergeCell ref="B67:B68"/>
    <mergeCell ref="C67:C68"/>
    <mergeCell ref="D67:D68"/>
    <mergeCell ref="E67:E68"/>
    <mergeCell ref="F67:F68"/>
  </mergeCells>
  <dataValidations count="3">
    <dataValidation type="list" allowBlank="1" showInputMessage="1" showErrorMessage="1" sqref="C20:C21 C24" xr:uid="{00000000-0002-0000-0100-000000000000}">
      <formula1>$H$2:$H$4</formula1>
    </dataValidation>
    <dataValidation type="list" allowBlank="1" showInputMessage="1" showErrorMessage="1" sqref="C23" xr:uid="{00000000-0002-0000-0100-000001000000}">
      <formula1>$I$2:$I$3</formula1>
    </dataValidation>
    <dataValidation type="list" allowBlank="1" showInputMessage="1" showErrorMessage="1" sqref="B29" xr:uid="{00000000-0002-0000-0100-000002000000}">
      <formula1>$J$2:$J$4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5" name="Check Box 25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6" name="Check Box 26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7" name="Check Box 3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466725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8" name="Check Box 3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228600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9" name="Check Box 38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1438275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0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48"/>
  <sheetViews>
    <sheetView topLeftCell="A13" workbookViewId="0">
      <selection activeCell="A19" sqref="A19:N19"/>
    </sheetView>
  </sheetViews>
  <sheetFormatPr defaultRowHeight="15" x14ac:dyDescent="0.25"/>
  <sheetData>
    <row r="1" spans="1:16" ht="17.25" x14ac:dyDescent="0.25">
      <c r="A1" s="71" t="s">
        <v>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6" ht="15" customHeight="1" x14ac:dyDescent="0.25">
      <c r="A2" s="71" t="s">
        <v>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6" ht="15" customHeight="1" x14ac:dyDescent="0.25">
      <c r="A3" s="7" t="s">
        <v>55</v>
      </c>
      <c r="I3" s="44"/>
      <c r="J3" s="44"/>
      <c r="K3" s="44"/>
      <c r="L3" s="44"/>
      <c r="M3" s="44"/>
      <c r="N3" s="44"/>
    </row>
    <row r="4" spans="1:16" ht="36.75" customHeight="1" x14ac:dyDescent="0.25">
      <c r="A4" s="73" t="s">
        <v>56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45"/>
      <c r="P4" s="45"/>
    </row>
    <row r="5" spans="1:16" ht="15" customHeight="1" x14ac:dyDescent="0.25">
      <c r="A5" s="72" t="s">
        <v>57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6" ht="15.75" customHeight="1" x14ac:dyDescent="0.25">
      <c r="A6" s="73" t="s">
        <v>58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6" ht="15.75" customHeight="1" x14ac:dyDescent="0.25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6" ht="24.75" customHeight="1" x14ac:dyDescent="0.25">
      <c r="A8" s="73" t="s">
        <v>118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6" ht="33" customHeight="1" x14ac:dyDescent="0.25">
      <c r="A9" s="73" t="s">
        <v>59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6" ht="21" customHeight="1" x14ac:dyDescent="0.25">
      <c r="A10" s="72" t="s">
        <v>17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6" ht="54.75" customHeight="1" x14ac:dyDescent="0.25">
      <c r="A11" s="73" t="s">
        <v>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6" ht="49.5" customHeight="1" x14ac:dyDescent="0.25">
      <c r="A12" s="73" t="s">
        <v>61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6" ht="17.25" customHeight="1" x14ac:dyDescent="0.25">
      <c r="A13" s="73" t="s">
        <v>92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6" ht="36.75" customHeight="1" x14ac:dyDescent="0.25">
      <c r="A14" s="73" t="s">
        <v>62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6" ht="25.5" customHeight="1" x14ac:dyDescent="0.25">
      <c r="A15" s="73" t="s">
        <v>63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6" ht="25.5" customHeight="1" x14ac:dyDescent="0.25">
      <c r="A16" s="72" t="s">
        <v>18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4" ht="21.75" customHeight="1" x14ac:dyDescent="0.25">
      <c r="A17" s="73" t="s">
        <v>64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49.5" customHeight="1" x14ac:dyDescent="0.25">
      <c r="A18" s="73" t="s">
        <v>65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31.5" customHeight="1" x14ac:dyDescent="0.25">
      <c r="A19" s="73" t="s">
        <v>97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60" customHeight="1" x14ac:dyDescent="0.25">
      <c r="A20" s="73" t="s">
        <v>98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7" customHeight="1" x14ac:dyDescent="0.25">
      <c r="A21" s="72" t="s">
        <v>25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ht="36.75" customHeight="1" x14ac:dyDescent="0.25">
      <c r="A22" s="73" t="s">
        <v>100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55.5" customHeight="1" x14ac:dyDescent="0.25">
      <c r="A23" s="73" t="s">
        <v>66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19.5" customHeight="1" x14ac:dyDescent="0.25">
      <c r="A24" s="73" t="s">
        <v>67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73.5" customHeight="1" x14ac:dyDescent="0.25">
      <c r="A25" s="73" t="s">
        <v>68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27" customHeight="1" x14ac:dyDescent="0.25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ht="50.25" customHeight="1" x14ac:dyDescent="0.25">
      <c r="A27" s="73" t="s">
        <v>69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ht="92.25" customHeight="1" x14ac:dyDescent="0.25">
      <c r="A28" s="73" t="s">
        <v>54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4" ht="55.5" customHeight="1" x14ac:dyDescent="0.25">
      <c r="A29" s="73" t="s">
        <v>70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25.5" customHeight="1" x14ac:dyDescent="0.25">
      <c r="A30" s="72" t="s">
        <v>30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1:14" ht="57" customHeight="1" x14ac:dyDescent="0.25">
      <c r="A31" s="73" t="s">
        <v>71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24.75" customHeight="1" x14ac:dyDescent="0.25">
      <c r="A32" s="72" t="s">
        <v>31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</row>
    <row r="33" spans="1:14" ht="51.75" customHeight="1" x14ac:dyDescent="0.25">
      <c r="A33" s="73" t="s">
        <v>72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24.75" customHeight="1" x14ac:dyDescent="0.25">
      <c r="A34" s="72" t="s">
        <v>32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1:14" ht="72" customHeight="1" x14ac:dyDescent="0.25">
      <c r="A35" s="73" t="s">
        <v>73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</row>
    <row r="36" spans="1:14" ht="30.75" customHeight="1" x14ac:dyDescent="0.25">
      <c r="A36" s="72" t="s">
        <v>33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14" ht="126" customHeight="1" x14ac:dyDescent="0.25">
      <c r="A37" s="73" t="s">
        <v>125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36.75" customHeight="1" x14ac:dyDescent="0.25">
      <c r="A38" s="73" t="s">
        <v>74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27" customHeight="1" x14ac:dyDescent="0.25">
      <c r="A39" s="72" t="s">
        <v>34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</row>
    <row r="40" spans="1:14" ht="72.75" customHeight="1" x14ac:dyDescent="0.25">
      <c r="A40" s="73" t="s">
        <v>75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24" customHeight="1" x14ac:dyDescent="0.25">
      <c r="A41" s="72" t="s">
        <v>35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</row>
    <row r="42" spans="1:14" ht="19.5" customHeight="1" x14ac:dyDescent="0.25">
      <c r="A42" s="73" t="s">
        <v>76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19.5" customHeight="1" x14ac:dyDescent="0.25">
      <c r="A43" s="72" t="s">
        <v>37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</row>
    <row r="44" spans="1:14" ht="142.5" customHeight="1" x14ac:dyDescent="0.25">
      <c r="A44" s="73" t="s">
        <v>77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</row>
    <row r="45" spans="1:14" ht="29.25" customHeight="1" x14ac:dyDescent="0.25">
      <c r="A45" s="72" t="s">
        <v>38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</row>
    <row r="46" spans="1:14" ht="143.25" customHeight="1" x14ac:dyDescent="0.25">
      <c r="A46" s="73" t="s">
        <v>78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</row>
    <row r="47" spans="1:14" ht="29.25" customHeight="1" x14ac:dyDescent="0.25">
      <c r="A47" s="72" t="s">
        <v>39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</row>
    <row r="48" spans="1:14" ht="23.25" customHeight="1" x14ac:dyDescent="0.25">
      <c r="A48" s="73" t="s">
        <v>79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</row>
  </sheetData>
  <mergeCells count="47"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20:N20"/>
    <mergeCell ref="A22:N22"/>
    <mergeCell ref="A23:N23"/>
    <mergeCell ref="A24:N24"/>
    <mergeCell ref="A16:N16"/>
    <mergeCell ref="A21:N21"/>
    <mergeCell ref="A1:N1"/>
    <mergeCell ref="A5:N5"/>
    <mergeCell ref="A2:N2"/>
    <mergeCell ref="A11:N11"/>
    <mergeCell ref="A6:N6"/>
    <mergeCell ref="A8:N8"/>
    <mergeCell ref="A9:N9"/>
    <mergeCell ref="A7:N7"/>
    <mergeCell ref="A10:N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Հ2 Ձև1 </vt:lpstr>
      <vt:lpstr>Հ2 Ձև2 (1)</vt:lpstr>
      <vt:lpstr>Լրացման պահանջներ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2024-02-28T13:49:39Z</dcterms:modified>
</cp:coreProperties>
</file>